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Z32" i="1" l="1"/>
  <c r="Y32" i="1"/>
  <c r="Z31" i="1"/>
  <c r="Y31" i="1"/>
  <c r="AC13" i="1"/>
  <c r="AC12" i="1"/>
  <c r="AC11" i="1"/>
  <c r="Z13" i="1"/>
  <c r="Z12" i="1"/>
  <c r="Z11" i="1"/>
  <c r="Z10" i="1"/>
  <c r="AC10" i="1"/>
  <c r="AA32" i="1"/>
  <c r="AA31" i="1"/>
</calcChain>
</file>

<file path=xl/sharedStrings.xml><?xml version="1.0" encoding="utf-8"?>
<sst xmlns="http://schemas.openxmlformats.org/spreadsheetml/2006/main" count="166" uniqueCount="73">
  <si>
    <t>Eppi ID</t>
  </si>
  <si>
    <t>TITLE</t>
  </si>
  <si>
    <t>AUTHOR</t>
  </si>
  <si>
    <t>JOURNAL</t>
  </si>
  <si>
    <t>YEAR</t>
  </si>
  <si>
    <t>VOLUME</t>
  </si>
  <si>
    <t>PAGE START-PAGE END</t>
  </si>
  <si>
    <t>AUTHOR E-MAIL</t>
  </si>
  <si>
    <t>STUDY COUNTRY</t>
  </si>
  <si>
    <t>LOCATION SITE/NAME</t>
  </si>
  <si>
    <t>LATITUDE</t>
  </si>
  <si>
    <t>LONGITUDE</t>
  </si>
  <si>
    <t>KÖPPEN CLIMATE ZONE</t>
  </si>
  <si>
    <t>Agricultural Management and Soil Carbon Storage in Surface vs. Deep Layers</t>
  </si>
  <si>
    <t xml:space="preserve">Syswerda S P; Corbin A T; Mokma D L; Kravchenko A N; Robertson G P; </t>
  </si>
  <si>
    <t>Soil Science Society of America Journal</t>
  </si>
  <si>
    <t>92-101</t>
  </si>
  <si>
    <t>parrsar1@msu.edu</t>
  </si>
  <si>
    <t>USA</t>
  </si>
  <si>
    <t>Kellogg Biological Station’s Long-
Term Ecological Research (KBS-LTER) site, Michigan</t>
  </si>
  <si>
    <t>Dfb</t>
  </si>
  <si>
    <t>INTERVENTION (crop rotation / fertiliser / amendments / catch crop / tillage / multiple / farming system)</t>
  </si>
  <si>
    <t>NUMBER OF TREATMENTS</t>
  </si>
  <si>
    <t>WHICH TREATMENTS</t>
  </si>
  <si>
    <t>multiple / tillage</t>
  </si>
  <si>
    <t>4 + 2</t>
  </si>
  <si>
    <t>4 corn–soybean–wheat rotations as follows: conventional tillage, conventional fertiliser, chemical and mechanical weed control / no tillage, conventional fertiliser, chemical weed control / conventional tillage, 1/3 conventional fertiliser with cover crop, 1/3 conventional chemical and mechanical weed control / conventional tillage, cover crop, mechanical weed control. 2 perennial crops as follows: alfalfa, no fertiliser, no weed control / poplar, starter fertiliser, no weed control</t>
  </si>
  <si>
    <t>DATA LOCATION</t>
  </si>
  <si>
    <t>BULK DENSITY (measured / calculated / not present)</t>
  </si>
  <si>
    <t>VARIANCE PRESENTED</t>
  </si>
  <si>
    <t>Variability Measure</t>
  </si>
  <si>
    <t>CRITICAL APPRAISAL, PRELIMINARY COMMENT</t>
  </si>
  <si>
    <t>Table 4</t>
  </si>
  <si>
    <t>measured</t>
  </si>
  <si>
    <t>standard error in Table 4</t>
  </si>
  <si>
    <t>SE</t>
  </si>
  <si>
    <t>Seems OK</t>
  </si>
  <si>
    <t>Table 4.Cropping system and successional community effects on soil carbon concentrations (g C kg soil−1) and pools
(kg C m−2) to a 100-cm soil depth at the Kellogg Biological Station Long-Term Ecological Research site in 2001.
Results are shown as mean (standard error). Replication is n = 6 plots for annual crops, alfalfa (Medicago sativa),
poplar (Populus × euramericana), and early successional communities; n = 4 mid-successional never-tilled (NT)
sites, and n = 3 sites for the mid-successional historically tilled (HT) communities and deciduous forest. Systems with
different lowercase letters within columns are signifi cantly different (p ≤ 0.05).</t>
  </si>
  <si>
    <t>SOC (g/kg)</t>
  </si>
  <si>
    <t>Horizon</t>
  </si>
  <si>
    <t>A/Ap</t>
  </si>
  <si>
    <t>B/Bt</t>
  </si>
  <si>
    <t>Bt2/C</t>
  </si>
  <si>
    <t>Total</t>
  </si>
  <si>
    <t>Conventional</t>
  </si>
  <si>
    <t>No till</t>
  </si>
  <si>
    <t>Reduced Input</t>
  </si>
  <si>
    <t>Organic</t>
  </si>
  <si>
    <t>Annual crops (corn-soybean-wheat rotation)</t>
  </si>
  <si>
    <t>Alfalfa</t>
  </si>
  <si>
    <t>Poplar</t>
  </si>
  <si>
    <t>Early successional</t>
  </si>
  <si>
    <t>Mid successional (HT)</t>
  </si>
  <si>
    <t>Perennial crops</t>
  </si>
  <si>
    <t>Successional communities</t>
  </si>
  <si>
    <t>Deciduous forest</t>
  </si>
  <si>
    <t>Mid successional (NT)</t>
  </si>
  <si>
    <t>SOC (kg/m2)</t>
  </si>
  <si>
    <t>Table 3. Cropping system and successional community effects on soil horizon thickness and bulk density to a 100-cm soil depth
at the Kellogg Biological Station Long-Term Ecological Research site. Results are shown as mean (standard error). Replication is
n = 6 plots for annual crops, alfalfa (Medicago sativa), poplar (Populus × euramericana), and early successional communities;
n = 4 mid-successional never-tilled (NT) sites, and n = 3 sites for the mid-successional historically tilled (HT) communities and
deciduous forest.</t>
  </si>
  <si>
    <t>Bulk density (g/cm3)</t>
  </si>
  <si>
    <t>Thickness</t>
  </si>
  <si>
    <t xml:space="preserve">Annual cropping systems include four corn–soybean–wheat rotations managed either (i) with conventional inputs and tillage, (ii) with conventional inputs and no tillage, (iii) with tillage and reduced chemical inputs, or (iv) organically with tillage and no chemical inputs. Th e latter two treatments include a leguminous winter cover crop grown following the corn and wheat portions of the rotation to provide N to the following grain crops. All cropping systems were planted with the same variety and harvested during the same periods each year. Fertilizer application rates for the conventional input systems were based on Michigan State University Extension recommendations and soil-test recommendations. Th e reduced input system received 1/3 of the N and pesticide applied to the conventional systems, banded within rows rather than broadcast. Details on N application rates, chemical applications, tillage, planting, and harvesting can be found at http://lter.kbs.msu.edu/datatables/16 (verifi ed 26 Oct. 2010). From 1989 to 1992, the conventional tillage and no-till systems were in a corn–soybean rotation, and the reduced-input and biologically based organic systems were in a corn–soybean–wheat rotation. Since 1993, all four of the annual grain crops have been in a corn–soybean– wheat rotation. Th e conventional, reduced-input, and organic systems received primary tillage, which consisted of moldboard plowing from 1989 to 1998 and chisel plowing from 1999 onward, all in the spring. Secondary tillage consisted of disking before wheat planting, fi eld conditioning with a soil fi nisher before soybean and corn planting, and interrow cultivation for soybean and corn. Th e reduced input and organic systems received additional interrow cultivation and rotary hoeing as needed for weed control. Th e two perennial systems included alfalfa and fast growing clonal poplar trees. Th e alfalfa was harvested 3 to 4 times per year, and was reestablished once during the study period. Fertilizer (P, K, B, and lime) and pesticides were applied according to Michigan State University Extension recommendations and soil test results. Poplar trees were planted in 1989, and starter fertilizer (only) was added at that time. Creeping red fescue (Festuca rubra) was used as a cover crop to prevent soil erosion. Poplar trees were harvested in 1999, and allowed to coppice (regrow from cut stems). Th e four unmanaged successional systems included: (i) an early successional system that was abandoned from agriculture in 1989 (n = 6), (ii) a historically tilled, mid-successional system that was released from agriculture in the 1950s (n = 3), (iii) a never tilled successional community that was cleared from forest in 1960 (n = 4), and (iv) a late-successional eastern deciduous forest that has never been cleared or plowed (n = 3). Th e early successional system has been burned annually in the spring since 1997, and the never-tilled successional system is mown every fall with mown biomass left in place. All systems are located within 2 km of one another on the same soil series </t>
  </si>
  <si>
    <t>mean</t>
  </si>
  <si>
    <t>SD</t>
  </si>
  <si>
    <t>n</t>
  </si>
  <si>
    <t>Depth correction</t>
  </si>
  <si>
    <t>NT</t>
  </si>
  <si>
    <t>CT</t>
  </si>
  <si>
    <t>NT-CT</t>
  </si>
  <si>
    <t>0-25/30</t>
  </si>
  <si>
    <t>25/30-100</t>
  </si>
  <si>
    <t>ES (Mg/ha)</t>
  </si>
  <si>
    <t>0-100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</si>
</sst>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4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5" fillId="2" borderId="0" xfId="0" applyFont="1" applyFill="1"/>
    <xf numFmtId="0" fontId="0" fillId="0" borderId="0" xfId="0" applyAlignment="1">
      <alignment horizontal="center"/>
    </xf>
    <xf numFmtId="0" fontId="0" fillId="0" borderId="0" xfId="0" applyAlignment="1">
      <alignment wrapText="1"/>
    </xf>
    <xf numFmtId="0" fontId="0" fillId="0" borderId="0" xfId="0" applyAlignment="1">
      <alignment horizontal="left"/>
    </xf>
  </cellXfs>
  <cellStyles count="4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17</xdr:row>
      <xdr:rowOff>165220</xdr:rowOff>
    </xdr:from>
    <xdr:to>
      <xdr:col>12</xdr:col>
      <xdr:colOff>355600</xdr:colOff>
      <xdr:row>42</xdr:row>
      <xdr:rowOff>25399</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 y="3403720"/>
          <a:ext cx="10185400" cy="46226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4"/>
  <sheetViews>
    <sheetView tabSelected="1" topLeftCell="S1" workbookViewId="0">
      <selection activeCell="AB30" sqref="AB30:AB34"/>
    </sheetView>
  </sheetViews>
  <sheetFormatPr baseColWidth="10" defaultColWidth="11" defaultRowHeight="15" x14ac:dyDescent="0"/>
  <sheetData>
    <row r="1" spans="1:4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45">
      <c r="A2" s="5">
        <v>10247243</v>
      </c>
      <c r="B2" s="6" t="s">
        <v>13</v>
      </c>
      <c r="C2" s="5" t="s">
        <v>14</v>
      </c>
      <c r="D2" s="5" t="s">
        <v>15</v>
      </c>
      <c r="E2" s="5">
        <v>2011</v>
      </c>
      <c r="F2" s="5">
        <v>75</v>
      </c>
      <c r="G2" s="7" t="s">
        <v>16</v>
      </c>
      <c r="H2" s="5" t="s">
        <v>17</v>
      </c>
      <c r="I2" s="5" t="s">
        <v>18</v>
      </c>
      <c r="J2" s="5" t="s">
        <v>19</v>
      </c>
      <c r="K2" s="8">
        <v>42.4</v>
      </c>
      <c r="L2" s="8">
        <v>-85.4</v>
      </c>
      <c r="M2" s="5" t="s">
        <v>20</v>
      </c>
      <c r="N2" s="5" t="s">
        <v>24</v>
      </c>
      <c r="O2" s="5" t="s">
        <v>25</v>
      </c>
      <c r="P2" s="5" t="s">
        <v>26</v>
      </c>
      <c r="Q2" s="5" t="s">
        <v>32</v>
      </c>
      <c r="R2" s="5" t="s">
        <v>33</v>
      </c>
      <c r="S2" s="5" t="s">
        <v>34</v>
      </c>
      <c r="T2" s="5" t="s">
        <v>35</v>
      </c>
      <c r="U2" s="5" t="s">
        <v>36</v>
      </c>
      <c r="W2" s="5" t="s">
        <v>38</v>
      </c>
      <c r="X2" s="11" t="s">
        <v>48</v>
      </c>
      <c r="Y2" s="11"/>
      <c r="Z2" s="11"/>
      <c r="AA2" s="11"/>
      <c r="AB2" s="11"/>
      <c r="AC2" s="11"/>
      <c r="AD2" s="11"/>
      <c r="AE2" s="11"/>
      <c r="AF2" s="11" t="s">
        <v>53</v>
      </c>
      <c r="AG2" s="11"/>
      <c r="AH2" s="11"/>
      <c r="AI2" s="11"/>
      <c r="AJ2" s="11" t="s">
        <v>54</v>
      </c>
      <c r="AK2" s="11"/>
      <c r="AL2" s="11"/>
      <c r="AM2" s="11"/>
      <c r="AN2" s="11"/>
      <c r="AO2" s="11"/>
      <c r="AP2" s="11"/>
      <c r="AQ2" s="11"/>
    </row>
    <row r="3" spans="1:45">
      <c r="W3" t="s">
        <v>39</v>
      </c>
      <c r="X3" t="s">
        <v>44</v>
      </c>
      <c r="Y3" t="s">
        <v>35</v>
      </c>
      <c r="Z3" t="s">
        <v>45</v>
      </c>
      <c r="AA3" t="s">
        <v>35</v>
      </c>
      <c r="AB3" t="s">
        <v>46</v>
      </c>
      <c r="AC3" t="s">
        <v>35</v>
      </c>
      <c r="AD3" t="s">
        <v>47</v>
      </c>
      <c r="AE3" t="s">
        <v>35</v>
      </c>
      <c r="AF3" t="s">
        <v>49</v>
      </c>
      <c r="AG3" t="s">
        <v>35</v>
      </c>
      <c r="AH3" t="s">
        <v>50</v>
      </c>
      <c r="AI3" t="s">
        <v>35</v>
      </c>
      <c r="AJ3" t="s">
        <v>51</v>
      </c>
      <c r="AK3" t="s">
        <v>35</v>
      </c>
      <c r="AL3" t="s">
        <v>52</v>
      </c>
      <c r="AM3" t="s">
        <v>35</v>
      </c>
      <c r="AN3" t="s">
        <v>56</v>
      </c>
      <c r="AO3" t="s">
        <v>35</v>
      </c>
      <c r="AP3" t="s">
        <v>55</v>
      </c>
      <c r="AQ3" t="s">
        <v>35</v>
      </c>
    </row>
    <row r="4" spans="1:45">
      <c r="A4" s="12" t="s">
        <v>61</v>
      </c>
      <c r="B4" s="12"/>
      <c r="C4" s="12"/>
      <c r="D4" s="12"/>
      <c r="E4" s="12"/>
      <c r="F4" s="12"/>
      <c r="G4" s="12"/>
      <c r="H4" s="12"/>
      <c r="I4" s="12"/>
      <c r="J4" s="12"/>
      <c r="K4" s="12"/>
      <c r="L4" s="12"/>
      <c r="M4" s="12"/>
      <c r="N4" s="12"/>
      <c r="O4" s="12"/>
      <c r="P4" s="12"/>
      <c r="Q4" s="12"/>
      <c r="R4" s="12"/>
      <c r="S4" s="12"/>
      <c r="V4" t="s">
        <v>69</v>
      </c>
      <c r="W4" t="s">
        <v>40</v>
      </c>
      <c r="X4">
        <v>10.4</v>
      </c>
      <c r="Y4">
        <v>0.3</v>
      </c>
      <c r="Z4">
        <v>11.5</v>
      </c>
      <c r="AA4">
        <v>0.4</v>
      </c>
      <c r="AB4">
        <v>11.1</v>
      </c>
      <c r="AC4">
        <v>1.2</v>
      </c>
      <c r="AD4">
        <v>12.2</v>
      </c>
      <c r="AE4">
        <v>0.4</v>
      </c>
      <c r="AF4">
        <v>11.6</v>
      </c>
      <c r="AG4">
        <v>0.1</v>
      </c>
      <c r="AH4">
        <v>9.8000000000000007</v>
      </c>
      <c r="AI4">
        <v>1.6</v>
      </c>
      <c r="AJ4">
        <v>14.3</v>
      </c>
      <c r="AK4">
        <v>0.5</v>
      </c>
      <c r="AL4">
        <v>12.7</v>
      </c>
      <c r="AM4">
        <v>2.9</v>
      </c>
      <c r="AN4">
        <v>29.5</v>
      </c>
      <c r="AO4">
        <v>1.1000000000000001</v>
      </c>
      <c r="AP4">
        <v>24</v>
      </c>
      <c r="AQ4">
        <v>3.4</v>
      </c>
    </row>
    <row r="5" spans="1:45">
      <c r="A5" s="12"/>
      <c r="B5" s="12"/>
      <c r="C5" s="12"/>
      <c r="D5" s="12"/>
      <c r="E5" s="12"/>
      <c r="F5" s="12"/>
      <c r="G5" s="12"/>
      <c r="H5" s="12"/>
      <c r="I5" s="12"/>
      <c r="J5" s="12"/>
      <c r="K5" s="12"/>
      <c r="L5" s="12"/>
      <c r="M5" s="12"/>
      <c r="N5" s="12"/>
      <c r="O5" s="12"/>
      <c r="P5" s="12"/>
      <c r="Q5" s="12"/>
      <c r="R5" s="12"/>
      <c r="S5" s="12"/>
      <c r="V5" s="13" t="s">
        <v>70</v>
      </c>
      <c r="W5" t="s">
        <v>41</v>
      </c>
      <c r="X5">
        <v>4.2</v>
      </c>
      <c r="Y5">
        <v>0.7</v>
      </c>
      <c r="Z5">
        <v>4.4000000000000004</v>
      </c>
      <c r="AA5">
        <v>0.5</v>
      </c>
      <c r="AB5">
        <v>3.5</v>
      </c>
      <c r="AC5">
        <v>0.5</v>
      </c>
      <c r="AD5">
        <v>4.5999999999999996</v>
      </c>
      <c r="AE5">
        <v>0.5</v>
      </c>
      <c r="AF5">
        <v>4.5</v>
      </c>
      <c r="AG5">
        <v>0.7</v>
      </c>
      <c r="AH5">
        <v>3.9</v>
      </c>
      <c r="AI5">
        <v>0.9</v>
      </c>
      <c r="AJ5">
        <v>4.8</v>
      </c>
      <c r="AK5">
        <v>0.3</v>
      </c>
      <c r="AL5">
        <v>2.6</v>
      </c>
      <c r="AM5">
        <v>0.6</v>
      </c>
      <c r="AN5">
        <v>4.3</v>
      </c>
      <c r="AO5">
        <v>0.4</v>
      </c>
      <c r="AP5">
        <v>4</v>
      </c>
      <c r="AQ5">
        <v>1</v>
      </c>
    </row>
    <row r="6" spans="1:45">
      <c r="A6" s="12"/>
      <c r="B6" s="12"/>
      <c r="C6" s="12"/>
      <c r="D6" s="12"/>
      <c r="E6" s="12"/>
      <c r="F6" s="12"/>
      <c r="G6" s="12"/>
      <c r="H6" s="12"/>
      <c r="I6" s="12"/>
      <c r="J6" s="12"/>
      <c r="K6" s="12"/>
      <c r="L6" s="12"/>
      <c r="M6" s="12"/>
      <c r="N6" s="12"/>
      <c r="O6" s="12"/>
      <c r="P6" s="12"/>
      <c r="Q6" s="12"/>
      <c r="R6" s="12"/>
      <c r="S6" s="12"/>
      <c r="V6" s="13"/>
      <c r="W6" t="s">
        <v>42</v>
      </c>
      <c r="X6">
        <v>1.8</v>
      </c>
      <c r="Y6">
        <v>0.2</v>
      </c>
      <c r="Z6">
        <v>3.5</v>
      </c>
      <c r="AA6">
        <v>1.4</v>
      </c>
      <c r="AB6">
        <v>1.5</v>
      </c>
      <c r="AC6">
        <v>0.3</v>
      </c>
      <c r="AD6">
        <v>2.7</v>
      </c>
      <c r="AE6">
        <v>0.9</v>
      </c>
      <c r="AF6">
        <v>6</v>
      </c>
      <c r="AG6">
        <v>2.2000000000000002</v>
      </c>
      <c r="AH6">
        <v>5.2</v>
      </c>
      <c r="AI6">
        <v>2.2999999999999998</v>
      </c>
      <c r="AJ6">
        <v>1.9</v>
      </c>
      <c r="AK6">
        <v>0.2</v>
      </c>
      <c r="AL6">
        <v>0.9</v>
      </c>
      <c r="AM6">
        <v>0.1</v>
      </c>
      <c r="AN6">
        <v>1.7</v>
      </c>
      <c r="AO6">
        <v>0.4</v>
      </c>
      <c r="AP6">
        <v>1.3</v>
      </c>
      <c r="AQ6">
        <v>0.4</v>
      </c>
    </row>
    <row r="7" spans="1:45">
      <c r="A7" s="12"/>
      <c r="B7" s="12"/>
      <c r="C7" s="12"/>
      <c r="D7" s="12"/>
      <c r="E7" s="12"/>
      <c r="F7" s="12"/>
      <c r="G7" s="12"/>
      <c r="H7" s="12"/>
      <c r="I7" s="12"/>
      <c r="J7" s="12"/>
      <c r="K7" s="12"/>
      <c r="L7" s="12"/>
      <c r="M7" s="12"/>
      <c r="N7" s="12"/>
      <c r="O7" s="12"/>
      <c r="P7" s="12"/>
      <c r="Q7" s="12"/>
      <c r="R7" s="12"/>
      <c r="S7" s="12"/>
    </row>
    <row r="8" spans="1:45">
      <c r="A8" s="12"/>
      <c r="B8" s="12"/>
      <c r="C8" s="12"/>
      <c r="D8" s="12"/>
      <c r="E8" s="12"/>
      <c r="F8" s="12"/>
      <c r="G8" s="12"/>
      <c r="H8" s="12"/>
      <c r="I8" s="12"/>
      <c r="J8" s="12"/>
      <c r="K8" s="12"/>
      <c r="L8" s="12"/>
      <c r="M8" s="12"/>
      <c r="N8" s="12"/>
      <c r="O8" s="12"/>
      <c r="P8" s="12"/>
      <c r="Q8" s="12"/>
      <c r="R8" s="12"/>
      <c r="S8" s="12"/>
      <c r="W8" s="5" t="s">
        <v>57</v>
      </c>
      <c r="X8" s="11" t="s">
        <v>48</v>
      </c>
      <c r="Y8" s="11"/>
      <c r="Z8" s="11"/>
      <c r="AA8" s="11"/>
      <c r="AB8" s="11"/>
      <c r="AC8" s="11"/>
      <c r="AD8" s="11"/>
      <c r="AE8" s="11"/>
      <c r="AF8" s="11" t="s">
        <v>53</v>
      </c>
      <c r="AG8" s="11"/>
      <c r="AH8" s="11"/>
      <c r="AI8" s="11"/>
      <c r="AJ8" s="11" t="s">
        <v>54</v>
      </c>
      <c r="AK8" s="11"/>
      <c r="AL8" s="11"/>
      <c r="AM8" s="11"/>
      <c r="AN8" s="11"/>
      <c r="AO8" s="11"/>
      <c r="AP8" s="11"/>
      <c r="AQ8" s="11"/>
    </row>
    <row r="9" spans="1:45">
      <c r="A9" s="12"/>
      <c r="B9" s="12"/>
      <c r="C9" s="12"/>
      <c r="D9" s="12"/>
      <c r="E9" s="12"/>
      <c r="F9" s="12"/>
      <c r="G9" s="12"/>
      <c r="H9" s="12"/>
      <c r="I9" s="12"/>
      <c r="J9" s="12"/>
      <c r="K9" s="12"/>
      <c r="L9" s="12"/>
      <c r="M9" s="12"/>
      <c r="N9" s="12"/>
      <c r="O9" s="12"/>
      <c r="P9" s="12"/>
      <c r="Q9" s="12"/>
      <c r="R9" s="12"/>
      <c r="S9" s="12"/>
      <c r="W9" t="s">
        <v>39</v>
      </c>
      <c r="X9" t="s">
        <v>44</v>
      </c>
      <c r="Y9" t="s">
        <v>35</v>
      </c>
      <c r="Z9" t="s">
        <v>63</v>
      </c>
      <c r="AA9" t="s">
        <v>45</v>
      </c>
      <c r="AB9" t="s">
        <v>35</v>
      </c>
      <c r="AC9" t="s">
        <v>63</v>
      </c>
      <c r="AD9" t="s">
        <v>46</v>
      </c>
      <c r="AE9" t="s">
        <v>35</v>
      </c>
      <c r="AF9" t="s">
        <v>47</v>
      </c>
      <c r="AG9" t="s">
        <v>35</v>
      </c>
      <c r="AH9" t="s">
        <v>49</v>
      </c>
      <c r="AI9" t="s">
        <v>35</v>
      </c>
      <c r="AJ9" t="s">
        <v>50</v>
      </c>
      <c r="AK9" t="s">
        <v>35</v>
      </c>
      <c r="AL9" t="s">
        <v>51</v>
      </c>
      <c r="AM9" t="s">
        <v>35</v>
      </c>
      <c r="AN9" t="s">
        <v>52</v>
      </c>
      <c r="AO9" t="s">
        <v>35</v>
      </c>
      <c r="AP9" t="s">
        <v>56</v>
      </c>
      <c r="AQ9" t="s">
        <v>35</v>
      </c>
      <c r="AR9" t="s">
        <v>55</v>
      </c>
      <c r="AS9" t="s">
        <v>35</v>
      </c>
    </row>
    <row r="10" spans="1:45">
      <c r="A10" s="12"/>
      <c r="B10" s="12"/>
      <c r="C10" s="12"/>
      <c r="D10" s="12"/>
      <c r="E10" s="12"/>
      <c r="F10" s="12"/>
      <c r="G10" s="12"/>
      <c r="H10" s="12"/>
      <c r="I10" s="12"/>
      <c r="J10" s="12"/>
      <c r="K10" s="12"/>
      <c r="L10" s="12"/>
      <c r="M10" s="12"/>
      <c r="N10" s="12"/>
      <c r="O10" s="12"/>
      <c r="P10" s="12"/>
      <c r="Q10" s="12"/>
      <c r="R10" s="12"/>
      <c r="S10" s="12"/>
      <c r="W10" t="s">
        <v>40</v>
      </c>
      <c r="X10">
        <v>3.2</v>
      </c>
      <c r="Y10">
        <v>0.1</v>
      </c>
      <c r="Z10">
        <f t="shared" ref="Z10:Z13" si="0">SQRT(6)*Y10</f>
        <v>0.2449489742783178</v>
      </c>
      <c r="AA10">
        <v>3.6</v>
      </c>
      <c r="AB10">
        <v>0.1</v>
      </c>
      <c r="AC10">
        <f>SQRT(6)*AB10</f>
        <v>0.2449489742783178</v>
      </c>
      <c r="AD10">
        <v>3.5</v>
      </c>
      <c r="AE10">
        <v>0.4</v>
      </c>
      <c r="AF10">
        <v>3.8</v>
      </c>
      <c r="AG10">
        <v>0.1</v>
      </c>
      <c r="AH10">
        <v>3.6</v>
      </c>
      <c r="AI10">
        <v>0.3</v>
      </c>
      <c r="AJ10">
        <v>3</v>
      </c>
      <c r="AK10">
        <v>0.5</v>
      </c>
      <c r="AL10">
        <v>4.5</v>
      </c>
      <c r="AM10">
        <v>0.1</v>
      </c>
      <c r="AN10">
        <v>3.9</v>
      </c>
      <c r="AO10">
        <v>0.9</v>
      </c>
      <c r="AP10">
        <v>5.7</v>
      </c>
      <c r="AQ10">
        <v>0.2</v>
      </c>
      <c r="AR10">
        <v>4.7</v>
      </c>
      <c r="AS10">
        <v>0.7</v>
      </c>
    </row>
    <row r="11" spans="1:45">
      <c r="A11" s="12"/>
      <c r="B11" s="12"/>
      <c r="C11" s="12"/>
      <c r="D11" s="12"/>
      <c r="E11" s="12"/>
      <c r="F11" s="12"/>
      <c r="G11" s="12"/>
      <c r="H11" s="12"/>
      <c r="I11" s="12"/>
      <c r="J11" s="12"/>
      <c r="K11" s="12"/>
      <c r="L11" s="12"/>
      <c r="M11" s="12"/>
      <c r="N11" s="12"/>
      <c r="O11" s="12"/>
      <c r="P11" s="12"/>
      <c r="Q11" s="12"/>
      <c r="R11" s="12"/>
      <c r="S11" s="12"/>
      <c r="W11" t="s">
        <v>41</v>
      </c>
      <c r="X11">
        <v>2.4</v>
      </c>
      <c r="Y11">
        <v>0.4</v>
      </c>
      <c r="Z11">
        <f t="shared" si="0"/>
        <v>0.9797958971132712</v>
      </c>
      <c r="AA11">
        <v>2.5</v>
      </c>
      <c r="AB11">
        <v>0.3</v>
      </c>
      <c r="AC11">
        <f t="shared" ref="AC11:AC13" si="1">SQRT(6)*AB11</f>
        <v>0.73484692283495334</v>
      </c>
      <c r="AD11">
        <v>2</v>
      </c>
      <c r="AE11">
        <v>0.3</v>
      </c>
      <c r="AF11">
        <v>2.7</v>
      </c>
      <c r="AG11">
        <v>0.3</v>
      </c>
      <c r="AH11">
        <v>2.6</v>
      </c>
      <c r="AI11">
        <v>0.4</v>
      </c>
      <c r="AJ11">
        <v>2.2999999999999998</v>
      </c>
      <c r="AK11">
        <v>0.5</v>
      </c>
      <c r="AL11">
        <v>2.8</v>
      </c>
      <c r="AM11">
        <v>0.2</v>
      </c>
      <c r="AN11">
        <v>1.5</v>
      </c>
      <c r="AO11">
        <v>0.4</v>
      </c>
      <c r="AP11">
        <v>2.6</v>
      </c>
      <c r="AQ11">
        <v>0.3</v>
      </c>
      <c r="AR11">
        <v>2.5</v>
      </c>
      <c r="AS11">
        <v>0.6</v>
      </c>
    </row>
    <row r="12" spans="1:45">
      <c r="A12" s="12"/>
      <c r="B12" s="12"/>
      <c r="C12" s="12"/>
      <c r="D12" s="12"/>
      <c r="E12" s="12"/>
      <c r="F12" s="12"/>
      <c r="G12" s="12"/>
      <c r="H12" s="12"/>
      <c r="I12" s="12"/>
      <c r="J12" s="12"/>
      <c r="K12" s="12"/>
      <c r="L12" s="12"/>
      <c r="M12" s="12"/>
      <c r="N12" s="12"/>
      <c r="O12" s="12"/>
      <c r="P12" s="12"/>
      <c r="Q12" s="12"/>
      <c r="R12" s="12"/>
      <c r="S12" s="12"/>
      <c r="W12" t="s">
        <v>42</v>
      </c>
      <c r="X12">
        <v>1.2</v>
      </c>
      <c r="Y12">
        <v>0.2</v>
      </c>
      <c r="Z12">
        <f t="shared" si="0"/>
        <v>0.4898979485566356</v>
      </c>
      <c r="AA12">
        <v>2.4</v>
      </c>
      <c r="AB12">
        <v>0.9</v>
      </c>
      <c r="AC12">
        <f t="shared" si="1"/>
        <v>2.2045407685048604</v>
      </c>
      <c r="AD12">
        <v>1</v>
      </c>
      <c r="AE12">
        <v>0.2</v>
      </c>
      <c r="AF12">
        <v>1.9</v>
      </c>
      <c r="AG12">
        <v>0.6</v>
      </c>
      <c r="AH12">
        <v>4.0999999999999996</v>
      </c>
      <c r="AI12">
        <v>1.6</v>
      </c>
      <c r="AJ12">
        <v>3.6</v>
      </c>
      <c r="AK12">
        <v>1.5</v>
      </c>
      <c r="AL12">
        <v>1.3</v>
      </c>
      <c r="AM12">
        <v>0.2</v>
      </c>
      <c r="AN12">
        <v>0.6</v>
      </c>
      <c r="AO12">
        <v>0.1</v>
      </c>
      <c r="AP12">
        <v>1.2</v>
      </c>
      <c r="AQ12">
        <v>0.3</v>
      </c>
      <c r="AR12">
        <v>0.9</v>
      </c>
      <c r="AS12">
        <v>0.3</v>
      </c>
    </row>
    <row r="13" spans="1:45">
      <c r="A13" s="12"/>
      <c r="B13" s="12"/>
      <c r="C13" s="12"/>
      <c r="D13" s="12"/>
      <c r="E13" s="12"/>
      <c r="F13" s="12"/>
      <c r="G13" s="12"/>
      <c r="H13" s="12"/>
      <c r="I13" s="12"/>
      <c r="J13" s="12"/>
      <c r="K13" s="12"/>
      <c r="L13" s="12"/>
      <c r="M13" s="12"/>
      <c r="N13" s="12"/>
      <c r="O13" s="12"/>
      <c r="P13" s="12"/>
      <c r="Q13" s="12"/>
      <c r="R13" s="12"/>
      <c r="S13" s="12"/>
      <c r="W13" t="s">
        <v>43</v>
      </c>
      <c r="X13">
        <v>6.9</v>
      </c>
      <c r="Y13">
        <v>0.6</v>
      </c>
      <c r="Z13">
        <f t="shared" si="0"/>
        <v>1.4696938456699067</v>
      </c>
      <c r="AA13">
        <v>8.5</v>
      </c>
      <c r="AB13">
        <v>0.9</v>
      </c>
      <c r="AC13">
        <f t="shared" si="1"/>
        <v>2.2045407685048604</v>
      </c>
      <c r="AD13">
        <v>6.5</v>
      </c>
      <c r="AE13">
        <v>0.8</v>
      </c>
      <c r="AF13">
        <v>8.3000000000000007</v>
      </c>
      <c r="AG13">
        <v>0.8</v>
      </c>
      <c r="AH13">
        <v>10.4</v>
      </c>
      <c r="AI13">
        <v>1.5</v>
      </c>
      <c r="AJ13">
        <v>8.9</v>
      </c>
      <c r="AK13">
        <v>0.8</v>
      </c>
      <c r="AL13">
        <v>8.6</v>
      </c>
      <c r="AM13">
        <v>0.3</v>
      </c>
      <c r="AN13">
        <v>6.1</v>
      </c>
      <c r="AO13">
        <v>1.3</v>
      </c>
      <c r="AP13">
        <v>9.6</v>
      </c>
      <c r="AQ13">
        <v>0.7</v>
      </c>
      <c r="AR13">
        <v>8.1</v>
      </c>
      <c r="AS13">
        <v>1.5</v>
      </c>
    </row>
    <row r="14" spans="1:45">
      <c r="A14" s="12"/>
      <c r="B14" s="12"/>
      <c r="C14" s="12"/>
      <c r="D14" s="12"/>
      <c r="E14" s="12"/>
      <c r="F14" s="12"/>
      <c r="G14" s="12"/>
      <c r="H14" s="12"/>
      <c r="I14" s="12"/>
      <c r="J14" s="12"/>
      <c r="K14" s="12"/>
      <c r="L14" s="12"/>
      <c r="M14" s="12"/>
      <c r="N14" s="12"/>
      <c r="O14" s="12"/>
      <c r="P14" s="12"/>
      <c r="Q14" s="12"/>
      <c r="R14" s="12"/>
      <c r="S14" s="12"/>
    </row>
    <row r="15" spans="1:45">
      <c r="A15" s="12"/>
      <c r="B15" s="12"/>
      <c r="C15" s="12"/>
      <c r="D15" s="12"/>
      <c r="E15" s="12"/>
      <c r="F15" s="12"/>
      <c r="G15" s="12"/>
      <c r="H15" s="12"/>
      <c r="I15" s="12"/>
      <c r="J15" s="12"/>
      <c r="K15" s="12"/>
      <c r="L15" s="12"/>
      <c r="M15" s="12"/>
      <c r="N15" s="12"/>
      <c r="O15" s="12"/>
      <c r="P15" s="12"/>
      <c r="Q15" s="12"/>
      <c r="R15" s="12"/>
      <c r="S15" s="12"/>
    </row>
    <row r="16" spans="1:45">
      <c r="A16" s="12"/>
      <c r="B16" s="12"/>
      <c r="C16" s="12"/>
      <c r="D16" s="12"/>
      <c r="E16" s="12"/>
      <c r="F16" s="12"/>
      <c r="G16" s="12"/>
      <c r="H16" s="12"/>
      <c r="I16" s="12"/>
      <c r="J16" s="12"/>
      <c r="K16" s="12"/>
      <c r="L16" s="12"/>
      <c r="M16" s="12"/>
      <c r="N16" s="12"/>
      <c r="O16" s="12"/>
      <c r="P16" s="12"/>
      <c r="Q16" s="12"/>
      <c r="R16" s="12"/>
      <c r="S16" s="12"/>
      <c r="W16" s="9" t="s">
        <v>58</v>
      </c>
    </row>
    <row r="17" spans="23:43">
      <c r="W17" s="9" t="s">
        <v>59</v>
      </c>
      <c r="X17" s="11" t="s">
        <v>48</v>
      </c>
      <c r="Y17" s="11"/>
      <c r="Z17" s="11"/>
      <c r="AA17" s="11"/>
      <c r="AB17" s="11"/>
      <c r="AC17" s="11"/>
      <c r="AD17" s="11"/>
      <c r="AE17" s="11"/>
      <c r="AF17" s="11" t="s">
        <v>53</v>
      </c>
      <c r="AG17" s="11"/>
      <c r="AH17" s="11"/>
      <c r="AI17" s="11"/>
      <c r="AJ17" s="11" t="s">
        <v>54</v>
      </c>
      <c r="AK17" s="11"/>
      <c r="AL17" s="11"/>
      <c r="AM17" s="11"/>
      <c r="AN17" s="11"/>
      <c r="AO17" s="11"/>
      <c r="AP17" s="11"/>
      <c r="AQ17" s="11"/>
    </row>
    <row r="18" spans="23:43">
      <c r="W18" t="s">
        <v>39</v>
      </c>
      <c r="X18" t="s">
        <v>44</v>
      </c>
      <c r="Y18" t="s">
        <v>35</v>
      </c>
      <c r="Z18" t="s">
        <v>45</v>
      </c>
      <c r="AA18" t="s">
        <v>35</v>
      </c>
      <c r="AB18" t="s">
        <v>46</v>
      </c>
      <c r="AC18" t="s">
        <v>35</v>
      </c>
      <c r="AD18" t="s">
        <v>47</v>
      </c>
      <c r="AE18" t="s">
        <v>35</v>
      </c>
      <c r="AF18" t="s">
        <v>49</v>
      </c>
      <c r="AG18" t="s">
        <v>35</v>
      </c>
      <c r="AH18" t="s">
        <v>50</v>
      </c>
      <c r="AI18" t="s">
        <v>35</v>
      </c>
      <c r="AJ18" t="s">
        <v>51</v>
      </c>
      <c r="AK18" t="s">
        <v>35</v>
      </c>
      <c r="AL18" t="s">
        <v>52</v>
      </c>
      <c r="AM18" t="s">
        <v>35</v>
      </c>
      <c r="AN18" t="s">
        <v>56</v>
      </c>
      <c r="AO18" t="s">
        <v>35</v>
      </c>
      <c r="AP18" t="s">
        <v>55</v>
      </c>
      <c r="AQ18" t="s">
        <v>35</v>
      </c>
    </row>
    <row r="19" spans="23:43">
      <c r="W19" t="s">
        <v>40</v>
      </c>
      <c r="X19">
        <v>1.6</v>
      </c>
      <c r="Y19">
        <v>0.05</v>
      </c>
      <c r="Z19">
        <v>1.5</v>
      </c>
      <c r="AA19">
        <v>0.05</v>
      </c>
      <c r="AB19">
        <v>1.5</v>
      </c>
      <c r="AC19">
        <v>0.02</v>
      </c>
      <c r="AD19">
        <v>1.5</v>
      </c>
      <c r="AE19">
        <v>0.04</v>
      </c>
      <c r="AF19">
        <v>1.5</v>
      </c>
      <c r="AG19">
        <v>0.04</v>
      </c>
      <c r="AH19">
        <v>1.4</v>
      </c>
      <c r="AI19">
        <v>0.05</v>
      </c>
      <c r="AJ19">
        <v>1.05</v>
      </c>
      <c r="AK19">
        <v>0.03</v>
      </c>
      <c r="AL19">
        <v>1.5</v>
      </c>
      <c r="AM19">
        <v>0.04</v>
      </c>
      <c r="AN19">
        <v>1.2</v>
      </c>
      <c r="AO19">
        <v>0.03</v>
      </c>
      <c r="AP19">
        <v>1.3</v>
      </c>
      <c r="AQ19">
        <v>0.02</v>
      </c>
    </row>
    <row r="20" spans="23:43">
      <c r="W20" t="s">
        <v>41</v>
      </c>
      <c r="X20">
        <v>1.7</v>
      </c>
      <c r="Y20">
        <v>0.05</v>
      </c>
      <c r="Z20">
        <v>1.6</v>
      </c>
      <c r="AA20">
        <v>0.03</v>
      </c>
      <c r="AB20">
        <v>1.6</v>
      </c>
      <c r="AC20">
        <v>0.03</v>
      </c>
      <c r="AD20">
        <v>1.6</v>
      </c>
      <c r="AE20">
        <v>0.04</v>
      </c>
      <c r="AF20">
        <v>1.7</v>
      </c>
      <c r="AG20">
        <v>0.05</v>
      </c>
      <c r="AH20">
        <v>1.7</v>
      </c>
      <c r="AI20">
        <v>0.03</v>
      </c>
      <c r="AJ20">
        <v>1.6</v>
      </c>
      <c r="AK20">
        <v>0.04</v>
      </c>
      <c r="AL20">
        <v>1.8</v>
      </c>
      <c r="AM20">
        <v>0.09</v>
      </c>
      <c r="AN20">
        <v>1.6</v>
      </c>
      <c r="AO20">
        <v>0.02</v>
      </c>
      <c r="AP20">
        <v>1.7</v>
      </c>
      <c r="AQ20">
        <v>0.08</v>
      </c>
    </row>
    <row r="21" spans="23:43">
      <c r="W21" t="s">
        <v>42</v>
      </c>
      <c r="X21">
        <v>1.6</v>
      </c>
      <c r="Y21">
        <v>0.03</v>
      </c>
      <c r="Z21">
        <v>1.6</v>
      </c>
      <c r="AA21">
        <v>0.03</v>
      </c>
      <c r="AB21">
        <v>1.7</v>
      </c>
      <c r="AC21">
        <v>0.03</v>
      </c>
      <c r="AD21">
        <v>1.6</v>
      </c>
      <c r="AE21">
        <v>0.04</v>
      </c>
      <c r="AF21">
        <v>1.6</v>
      </c>
      <c r="AG21">
        <v>0.05</v>
      </c>
      <c r="AH21">
        <v>1.7</v>
      </c>
      <c r="AI21">
        <v>0.03</v>
      </c>
      <c r="AJ21">
        <v>1.6</v>
      </c>
      <c r="AK21">
        <v>0.03</v>
      </c>
      <c r="AL21">
        <v>1.7</v>
      </c>
      <c r="AM21">
        <v>0.01</v>
      </c>
      <c r="AN21">
        <v>1.5</v>
      </c>
      <c r="AO21">
        <v>0.02</v>
      </c>
      <c r="AP21">
        <v>1.7</v>
      </c>
      <c r="AQ21">
        <v>0.02</v>
      </c>
    </row>
    <row r="23" spans="23:43">
      <c r="W23" t="s">
        <v>60</v>
      </c>
      <c r="X23" s="11" t="s">
        <v>48</v>
      </c>
      <c r="Y23" s="11"/>
      <c r="Z23" s="11"/>
      <c r="AA23" s="11"/>
      <c r="AB23" s="11"/>
      <c r="AC23" s="11"/>
      <c r="AD23" s="11"/>
      <c r="AE23" s="11"/>
      <c r="AF23" s="11" t="s">
        <v>53</v>
      </c>
      <c r="AG23" s="11"/>
      <c r="AH23" s="11"/>
      <c r="AI23" s="11"/>
      <c r="AJ23" s="11" t="s">
        <v>54</v>
      </c>
      <c r="AK23" s="11"/>
      <c r="AL23" s="11"/>
      <c r="AM23" s="11"/>
      <c r="AN23" s="11"/>
      <c r="AO23" s="11"/>
      <c r="AP23" s="11"/>
      <c r="AQ23" s="11"/>
    </row>
    <row r="24" spans="23:43">
      <c r="W24" t="s">
        <v>39</v>
      </c>
      <c r="X24" t="s">
        <v>44</v>
      </c>
      <c r="Y24" t="s">
        <v>35</v>
      </c>
      <c r="Z24" t="s">
        <v>45</v>
      </c>
      <c r="AA24" t="s">
        <v>35</v>
      </c>
      <c r="AB24" t="s">
        <v>46</v>
      </c>
      <c r="AC24" t="s">
        <v>35</v>
      </c>
      <c r="AD24" t="s">
        <v>47</v>
      </c>
      <c r="AE24" t="s">
        <v>35</v>
      </c>
      <c r="AF24" t="s">
        <v>49</v>
      </c>
      <c r="AG24" t="s">
        <v>35</v>
      </c>
      <c r="AH24" t="s">
        <v>50</v>
      </c>
      <c r="AI24" t="s">
        <v>35</v>
      </c>
      <c r="AJ24" t="s">
        <v>51</v>
      </c>
      <c r="AK24" t="s">
        <v>35</v>
      </c>
      <c r="AL24" t="s">
        <v>52</v>
      </c>
      <c r="AM24" t="s">
        <v>35</v>
      </c>
      <c r="AN24" t="s">
        <v>56</v>
      </c>
      <c r="AO24" t="s">
        <v>35</v>
      </c>
      <c r="AP24" t="s">
        <v>55</v>
      </c>
      <c r="AQ24" t="s">
        <v>35</v>
      </c>
    </row>
    <row r="25" spans="23:43">
      <c r="W25" t="s">
        <v>40</v>
      </c>
      <c r="X25">
        <v>19.899999999999999</v>
      </c>
      <c r="Y25">
        <v>2.2999999999999998</v>
      </c>
      <c r="Z25">
        <v>20</v>
      </c>
      <c r="AA25">
        <v>0.97</v>
      </c>
      <c r="AB25">
        <v>21.6</v>
      </c>
      <c r="AC25">
        <v>1.43</v>
      </c>
      <c r="AD25">
        <v>19.5</v>
      </c>
      <c r="AE25">
        <v>1.43</v>
      </c>
      <c r="AF25">
        <v>21.2</v>
      </c>
      <c r="AG25">
        <v>1.97</v>
      </c>
      <c r="AH25">
        <v>21.3</v>
      </c>
      <c r="AI25">
        <v>2.65</v>
      </c>
      <c r="AJ25">
        <v>22.3</v>
      </c>
      <c r="AK25">
        <v>1.67</v>
      </c>
      <c r="AL25">
        <v>20.8</v>
      </c>
      <c r="AM25">
        <v>2.21</v>
      </c>
      <c r="AN25">
        <v>14.2</v>
      </c>
      <c r="AO25">
        <v>0.2</v>
      </c>
      <c r="AP25">
        <v>16.899999999999999</v>
      </c>
      <c r="AQ25">
        <v>1.25</v>
      </c>
    </row>
    <row r="26" spans="23:43">
      <c r="W26" t="s">
        <v>41</v>
      </c>
      <c r="X26">
        <v>35.799999999999997</v>
      </c>
      <c r="Y26">
        <v>3.85</v>
      </c>
      <c r="Z26">
        <v>35.799999999999997</v>
      </c>
      <c r="AA26">
        <v>1.99</v>
      </c>
      <c r="AB26">
        <v>36.200000000000003</v>
      </c>
      <c r="AC26">
        <v>3.24</v>
      </c>
      <c r="AD26">
        <v>36.700000000000003</v>
      </c>
      <c r="AE26">
        <v>3.43</v>
      </c>
      <c r="AF26">
        <v>35.9</v>
      </c>
      <c r="AG26">
        <v>2.44</v>
      </c>
      <c r="AH26">
        <v>30</v>
      </c>
      <c r="AI26">
        <v>2.21</v>
      </c>
      <c r="AJ26">
        <v>35.799999999999997</v>
      </c>
      <c r="AK26">
        <v>3.39</v>
      </c>
      <c r="AL26">
        <v>33.200000000000003</v>
      </c>
      <c r="AM26">
        <v>3.86</v>
      </c>
      <c r="AN26">
        <v>35</v>
      </c>
      <c r="AO26">
        <v>1.06</v>
      </c>
      <c r="AP26">
        <v>40</v>
      </c>
      <c r="AQ26">
        <v>4.26</v>
      </c>
    </row>
    <row r="27" spans="23:43">
      <c r="W27" t="s">
        <v>42</v>
      </c>
    </row>
    <row r="30" spans="23:43">
      <c r="W30" t="s">
        <v>71</v>
      </c>
      <c r="Y30" t="s">
        <v>66</v>
      </c>
      <c r="Z30" t="s">
        <v>67</v>
      </c>
      <c r="AA30" s="10" t="s">
        <v>68</v>
      </c>
    </row>
    <row r="31" spans="23:43">
      <c r="W31" t="s">
        <v>72</v>
      </c>
      <c r="X31" t="s">
        <v>62</v>
      </c>
      <c r="Y31">
        <f>SUM(AA10:AA13)/1000*10000</f>
        <v>170</v>
      </c>
      <c r="Z31">
        <f>SUM(X10:X13)/1000*10000</f>
        <v>137</v>
      </c>
      <c r="AA31" s="10">
        <f>Y31-Z31</f>
        <v>33</v>
      </c>
    </row>
    <row r="32" spans="23:43">
      <c r="X32" t="s">
        <v>63</v>
      </c>
      <c r="Y32">
        <f>SQRT((AC10^2+AC11^2+AC12^2+AC13^2)/4)/1000*10000</f>
        <v>16.06237840420901</v>
      </c>
      <c r="Z32">
        <f>SQRT((Z10^2+Z11^2+Z12^2+Z13^2)/4)/1000*10000</f>
        <v>9.2466210044534645</v>
      </c>
      <c r="AA32" s="10">
        <f>SQRT((Y32^2+Z32^2)/2)</f>
        <v>13.105342422081156</v>
      </c>
    </row>
    <row r="33" spans="24:27">
      <c r="X33" t="s">
        <v>64</v>
      </c>
      <c r="Y33">
        <v>6</v>
      </c>
      <c r="Z33">
        <v>6</v>
      </c>
      <c r="AA33" s="10">
        <v>12</v>
      </c>
    </row>
    <row r="34" spans="24:27">
      <c r="X34" t="s">
        <v>65</v>
      </c>
      <c r="Y34">
        <v>1</v>
      </c>
      <c r="Z34">
        <v>1</v>
      </c>
      <c r="AA34" s="10">
        <v>1</v>
      </c>
    </row>
  </sheetData>
  <mergeCells count="14">
    <mergeCell ref="X23:AE23"/>
    <mergeCell ref="AF23:AI23"/>
    <mergeCell ref="AJ23:AQ23"/>
    <mergeCell ref="A4:S16"/>
    <mergeCell ref="X17:AE17"/>
    <mergeCell ref="AF17:AI17"/>
    <mergeCell ref="AJ17:AQ17"/>
    <mergeCell ref="V5:V6"/>
    <mergeCell ref="X2:AE2"/>
    <mergeCell ref="AF2:AI2"/>
    <mergeCell ref="AJ2:AQ2"/>
    <mergeCell ref="X8:AE8"/>
    <mergeCell ref="AF8:AI8"/>
    <mergeCell ref="AJ8:AQ8"/>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2015-07-07T13:35:34Z</dcterms:created>
  <dcterms:modified xsi:type="dcterms:W3CDTF">2016-04-22T04:36:56Z</dcterms:modified>
</cp:coreProperties>
</file>